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23256" windowHeight="12072"/>
  </bookViews>
  <sheets>
    <sheet name="РИД Район 2024-2026" sheetId="1" r:id="rId1"/>
  </sheets>
  <definedNames>
    <definedName name="_xlnm._FilterDatabase" localSheetId="0" hidden="1">'РИД Район 2024-2026'!$A$12:$L$83</definedName>
    <definedName name="_xlnm.Print_Titles" localSheetId="0">'РИД Район 2024-2026'!$9:$12</definedName>
    <definedName name="_xlnm.Print_Area" localSheetId="0">'РИД Район 2024-2026'!$A$1:$J$83</definedName>
  </definedNames>
  <calcPr calcId="125725"/>
</workbook>
</file>

<file path=xl/calcChain.xml><?xml version="1.0" encoding="utf-8"?>
<calcChain xmlns="http://schemas.openxmlformats.org/spreadsheetml/2006/main">
  <c r="A35" i="1"/>
  <c r="A36" s="1"/>
  <c r="B35"/>
  <c r="B36"/>
  <c r="G83" l="1"/>
  <c r="H83" l="1"/>
  <c r="I83"/>
  <c r="J83"/>
  <c r="B14"/>
  <c r="B15" s="1"/>
  <c r="B18" l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7" s="1"/>
  <c r="B38" s="1"/>
  <c r="B39" s="1"/>
  <c r="B40" s="1"/>
  <c r="B16"/>
  <c r="B17" s="1"/>
  <c r="A14"/>
  <c r="A15" s="1"/>
  <c r="A18" l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7" s="1"/>
  <c r="A38" s="1"/>
  <c r="A16"/>
  <c r="A17" s="1"/>
  <c r="B41"/>
  <c r="B42" s="1"/>
  <c r="B43" s="1"/>
  <c r="B44" s="1"/>
  <c r="B45" l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A39"/>
  <c r="A40" s="1"/>
  <c r="B61" l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9" l="1"/>
  <c r="B80" s="1"/>
  <c r="B81" s="1"/>
  <c r="B82" s="1"/>
  <c r="B77"/>
  <c r="B78" s="1"/>
  <c r="A41"/>
  <c r="A42" s="1"/>
  <c r="A43" s="1"/>
  <c r="A44" s="1"/>
  <c r="A45" l="1"/>
  <c r="A46" s="1"/>
  <c r="A47" s="1"/>
  <c r="A48" s="1"/>
  <c r="A49" s="1"/>
  <c r="A50" s="1"/>
  <c r="A51" s="1"/>
  <c r="A52" s="1"/>
  <c r="A53" s="1"/>
  <c r="A54" l="1"/>
  <c r="A55" l="1"/>
  <c r="A56" l="1"/>
  <c r="A57" l="1"/>
  <c r="A58" l="1"/>
  <c r="A59" l="1"/>
  <c r="A60" l="1"/>
  <c r="A61" l="1"/>
  <c r="A62" l="1"/>
  <c r="A63" l="1"/>
  <c r="A64" l="1"/>
  <c r="A65" l="1"/>
  <c r="A66" l="1"/>
  <c r="A67" l="1"/>
  <c r="A68" l="1"/>
  <c r="A69" l="1"/>
  <c r="A70" l="1"/>
  <c r="A71" l="1"/>
  <c r="A72" l="1"/>
  <c r="A73" l="1"/>
  <c r="A74" l="1"/>
  <c r="A75" l="1"/>
  <c r="A76" l="1"/>
  <c r="A77" s="1"/>
  <c r="A78" s="1"/>
  <c r="A79" l="1"/>
  <c r="A80" l="1"/>
  <c r="A81" l="1"/>
  <c r="A82" l="1"/>
</calcChain>
</file>

<file path=xl/sharedStrings.xml><?xml version="1.0" encoding="utf-8"?>
<sst xmlns="http://schemas.openxmlformats.org/spreadsheetml/2006/main" count="261" uniqueCount="146">
  <si>
    <t>Единый сельскохозяйственный налог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</si>
  <si>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</si>
  <si>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Наименование главного администратора доходов</t>
  </si>
  <si>
    <t>Федеральная налоговая служба</t>
  </si>
  <si>
    <t>Реестр источников доходов</t>
  </si>
  <si>
    <t>Итого</t>
  </si>
  <si>
    <t>Администрация муниципального образования Киришский муниципальный район Ленинградской области</t>
  </si>
  <si>
    <t>бюджета муниципального образования Киришский муниципальный район Ленинградской области</t>
  </si>
  <si>
    <t>Налог на доходы физических лиц</t>
  </si>
  <si>
    <t>Налог, взимаемый в связи с применением упрощенной системы налогообложения</t>
  </si>
  <si>
    <t>Налог, взимаемый в связи с применением патентной системы налогообложения</t>
  </si>
  <si>
    <t xml:space="preserve">Государственная пошлина по делам, рассматриваемым  в судах общей юрисдикции, мировыми судьями </t>
  </si>
  <si>
    <t>Государственная пошлина за государственную регистрацию, а также за совершение прочих юридически значимых действий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</si>
  <si>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</si>
  <si>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</si>
  <si>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</si>
  <si>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</si>
  <si>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</si>
  <si>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</si>
  <si>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компенсации затрат бюджетов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</si>
  <si>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</si>
  <si>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</si>
  <si>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</si>
  <si>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Федеральная служба по надзору в сфере природопользования</t>
  </si>
  <si>
    <t>Комитет финансов муниципального образования Киришский муниципальный район Ленинградской области</t>
  </si>
  <si>
    <t>Субсидия бюджетам муниципальных районов на поддержку отрасли культуры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</si>
  <si>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</si>
  <si>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государственную регистрацию актов гражданского состояния</t>
  </si>
  <si>
    <t xml:space="preserve">Прочие субсидии бюджетам муниципальных районов </t>
  </si>
  <si>
    <t>Субвенции бюджетам муниципальных районов на выполнение передаваемых полномочий субъектов Российской Федерации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</si>
  <si>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</si>
  <si>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Прочие доходы от оказания платных услуг (работ) получателями средств бюджетов муниципальных районов (МКУ "КРУ")</t>
  </si>
  <si>
    <t>Прочие доходы от оказания платных услуг (работ) получателями средств бюджетов муниципальных районов (МКУ "УЗНТ")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</si>
  <si>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</si>
  <si>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Плата за установку рекламных конструкций</t>
  </si>
  <si>
    <t>Плата за размещение нестационарных торговых объектов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</si>
  <si>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</si>
  <si>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</si>
  <si>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</si>
  <si>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Контрольно-счетная палата муниципального образования Киришский муниципальный район Ленинградской области</t>
  </si>
  <si>
    <t>Комитет по образованию Киришского муниципального района Ленинградской области</t>
  </si>
  <si>
    <t>Акцизы по подакцизным товарам (продукции), производимым на территории Российской федерации</t>
  </si>
  <si>
    <t>Показатели прогноза доходов бюджета           (тысяч рублей)</t>
  </si>
  <si>
    <t>N            п/п</t>
  </si>
  <si>
    <t>Уникальный номер реестровой записи</t>
  </si>
  <si>
    <t>Код главного администратора доходов</t>
  </si>
  <si>
    <t>Код бюджетной классификации</t>
  </si>
  <si>
    <t>Наименование кода бюджетной классификации</t>
  </si>
  <si>
    <t>1 01 02000 01 0000 110</t>
  </si>
  <si>
    <t>1 03 02000 01 0000 110</t>
  </si>
  <si>
    <t>1 05 01000 00 0000 110</t>
  </si>
  <si>
    <t>1 05 03000 01 0000 110</t>
  </si>
  <si>
    <t>1 05 04000 02 0000 110</t>
  </si>
  <si>
    <t>1 08 03000 01 0000 110</t>
  </si>
  <si>
    <t>1 08 07000 01 0000 110</t>
  </si>
  <si>
    <t>111 01050 05 0000 120</t>
  </si>
  <si>
    <t>1 11 05013 05 0000 120</t>
  </si>
  <si>
    <t>1 11 05013 13 0000 120</t>
  </si>
  <si>
    <t>1 11 05025 05 0000 120</t>
  </si>
  <si>
    <t>1 11 05035 05 0000 120</t>
  </si>
  <si>
    <t>1 11 05075 05 0000 120</t>
  </si>
  <si>
    <t>1 11 07015 05 0000 120</t>
  </si>
  <si>
    <t>1 11 09045 05 0000 120</t>
  </si>
  <si>
    <t>048</t>
  </si>
  <si>
    <t>1 12 01000 01 0000 120</t>
  </si>
  <si>
    <t>Плата за негативное воздействие на окружающую среду</t>
  </si>
  <si>
    <t>1 13 01995 05 0001 130</t>
  </si>
  <si>
    <t>1 13 01995 05 0002 130</t>
  </si>
  <si>
    <t>1 13 02995 05 0000 130</t>
  </si>
  <si>
    <t>1 14 02053 05 0001 440</t>
  </si>
  <si>
    <t>1 14 06013 05 0000 430</t>
  </si>
  <si>
    <t>1 14 06013 13 0000 430</t>
  </si>
  <si>
    <t>1 14 06313 05 0000 430</t>
  </si>
  <si>
    <t>1 14 06313 13 0000 430</t>
  </si>
  <si>
    <t>1 17 05050 05 0001 180</t>
  </si>
  <si>
    <t>1 17 05050 05 0002 180</t>
  </si>
  <si>
    <t>2 02 25519 05 0000 150</t>
  </si>
  <si>
    <t>2 02 29999 05 0000 150</t>
  </si>
  <si>
    <t>2 02 30024 05 0000 150</t>
  </si>
  <si>
    <t>2 02 30027 05 0000 150</t>
  </si>
  <si>
    <t>2 02 35082 05 0000 150</t>
  </si>
  <si>
    <t>2 02 35120 05 0000 150</t>
  </si>
  <si>
    <t>2 02 35930 05 0000 150</t>
  </si>
  <si>
    <t>2 02 40014 05 0000 150</t>
  </si>
  <si>
    <t>2 19 60010 05 0000 150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</si>
  <si>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</si>
  <si>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</si>
  <si>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2 02 35303 05 0000 150</t>
  </si>
  <si>
    <t>2 02 35304 05 0000 150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</si>
  <si>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</si>
  <si>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на 2024 год </t>
  </si>
  <si>
    <t>2 02 49999 05 0000 150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</si>
  <si>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</si>
  <si>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на 2025 год 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</si>
  <si>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</si>
  <si>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</si>
  <si>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1 13 01995 05 0004 130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</si>
  <si>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и материалов, содержащихся в информационных системах обеспечения градостроительной деятельности)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</si>
  <si>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</si>
  <si>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</si>
  <si>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1 11 05313 05 0000 120</t>
  </si>
  <si>
    <t>1 11 05313 13 0000 120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</si>
  <si>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</si>
  <si>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</si>
  <si>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</si>
  <si>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</si>
  <si>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 xml:space="preserve"> на 2024 год и плановый период 2025 и 2026 годов</t>
  </si>
  <si>
    <t>Оценка исполнения бюджета           2023 год                     (тысяч рублей)</t>
  </si>
  <si>
    <t xml:space="preserve">на 2026 год </t>
  </si>
  <si>
    <t>951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</si>
  <si>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</si>
  <si>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</si>
  <si>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959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</si>
  <si>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</si>
  <si>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963</t>
  </si>
  <si>
    <t>972</t>
  </si>
  <si>
    <t>974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</si>
  <si>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</si>
  <si>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1 16 01074 01 0000 140</t>
  </si>
  <si>
    <t>1 16 07010 05 0000 140</t>
  </si>
  <si>
    <t>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</si>
  <si>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</si>
  <si>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</si>
  <si>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</si>
  <si>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1 16 01154 01 0000 140</t>
  </si>
  <si>
    <t>1 16 01083 01 0000 140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</si>
  <si>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</si>
  <si>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</si>
  <si>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</si>
  <si>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</si>
  <si>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</si>
  <si>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1 16 11050 01 0000 140</t>
  </si>
  <si>
    <t>Комитет правопорядка и безопасности Ленинградской области</t>
  </si>
  <si>
    <t>ЛО ГБУ "Ленобллес"</t>
  </si>
  <si>
    <t>961</t>
  </si>
  <si>
    <t>2 02 19999 05 0000 150</t>
  </si>
  <si>
    <t>Прочие дотации бюджетам муниципальных районов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</si>
  <si>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</si>
  <si>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</si>
  <si>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</si>
  <si>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</si>
  <si>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</si>
  <si>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</si>
  <si>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Прочие межбюджетные трансферты, передаваемые бюджетам муниципальных районов </t>
  </si>
  <si>
    <t>2 03 05099 05 0000 150</t>
  </si>
  <si>
    <t>Прочие безвозмездные поступления от государственных (муниципальных) организаций в бюджеты муниципальных районов</t>
  </si>
</sst>
</file>

<file path=xl/styles.xml><?xml version="1.0" encoding="utf-8"?>
<styleSheet xmlns="http://schemas.openxmlformats.org/spreadsheetml/2006/main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_(* #,##0.00_);_(* \(#,##0.00\);_(* &quot;-&quot;??_);_(@_)"/>
    <numFmt numFmtId="168" formatCode="?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9" fillId="0" borderId="0"/>
    <xf numFmtId="0" fontId="4" fillId="0" borderId="0"/>
    <xf numFmtId="0" fontId="3" fillId="0" borderId="0"/>
    <xf numFmtId="0" fontId="3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" fillId="0" borderId="0"/>
    <xf numFmtId="0" fontId="1" fillId="0" borderId="0"/>
  </cellStyleXfs>
  <cellXfs count="49">
    <xf numFmtId="0" fontId="0" fillId="0" borderId="0" xfId="0"/>
    <xf numFmtId="0" fontId="6" fillId="2" borderId="0" xfId="0" applyFont="1" applyFill="1" applyAlignment="1">
      <alignment horizontal="center" wrapText="1"/>
    </xf>
    <xf numFmtId="4" fontId="6" fillId="2" borderId="0" xfId="0" applyNumberFormat="1" applyFont="1" applyFill="1" applyBorder="1" applyAlignment="1">
      <alignment horizontal="center" wrapText="1"/>
    </xf>
    <xf numFmtId="4" fontId="5" fillId="2" borderId="0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1" fontId="5" fillId="2" borderId="1" xfId="0" applyNumberFormat="1" applyFont="1" applyFill="1" applyBorder="1" applyAlignment="1">
      <alignment horizontal="center" wrapText="1"/>
    </xf>
    <xf numFmtId="4" fontId="6" fillId="2" borderId="0" xfId="0" applyNumberFormat="1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4" fontId="6" fillId="2" borderId="0" xfId="0" applyNumberFormat="1" applyFont="1" applyFill="1" applyBorder="1" applyAlignment="1">
      <alignment wrapText="1"/>
    </xf>
    <xf numFmtId="0" fontId="6" fillId="2" borderId="0" xfId="0" applyFont="1" applyFill="1" applyAlignment="1">
      <alignment horizontal="right"/>
    </xf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8" fillId="2" borderId="0" xfId="0" applyFont="1" applyFill="1" applyBorder="1" applyAlignment="1">
      <alignment horizontal="center" wrapText="1"/>
    </xf>
    <xf numFmtId="2" fontId="6" fillId="2" borderId="0" xfId="0" applyNumberFormat="1" applyFont="1" applyFill="1" applyAlignment="1">
      <alignment horizontal="center" wrapText="1"/>
    </xf>
    <xf numFmtId="0" fontId="12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/>
    <xf numFmtId="49" fontId="5" fillId="2" borderId="1" xfId="0" applyNumberFormat="1" applyFont="1" applyFill="1" applyBorder="1" applyAlignment="1">
      <alignment horizontal="justify" wrapText="1"/>
    </xf>
    <xf numFmtId="0" fontId="5" fillId="2" borderId="1" xfId="0" applyFont="1" applyFill="1" applyBorder="1" applyAlignment="1">
      <alignment horizontal="justify"/>
    </xf>
    <xf numFmtId="0" fontId="5" fillId="2" borderId="1" xfId="0" applyFont="1" applyFill="1" applyBorder="1" applyAlignment="1">
      <alignment horizontal="justify" wrapText="1"/>
    </xf>
    <xf numFmtId="49" fontId="5" fillId="2" borderId="1" xfId="0" applyNumberFormat="1" applyFont="1" applyFill="1" applyBorder="1" applyAlignment="1">
      <alignment horizontal="center" wrapText="1"/>
    </xf>
    <xf numFmtId="0" fontId="5" fillId="2" borderId="1" xfId="0" applyNumberFormat="1" applyFont="1" applyFill="1" applyBorder="1" applyAlignment="1">
      <alignment horizontal="justify" wrapText="1"/>
    </xf>
    <xf numFmtId="49" fontId="5" fillId="2" borderId="1" xfId="0" applyNumberFormat="1" applyFont="1" applyFill="1" applyBorder="1" applyAlignment="1">
      <alignment horizontal="justify"/>
    </xf>
    <xf numFmtId="0" fontId="5" fillId="2" borderId="1" xfId="0" applyNumberFormat="1" applyFont="1" applyFill="1" applyBorder="1" applyAlignment="1">
      <alignment horizontal="justify"/>
    </xf>
    <xf numFmtId="4" fontId="8" fillId="2" borderId="1" xfId="0" applyNumberFormat="1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/>
    </xf>
    <xf numFmtId="0" fontId="5" fillId="2" borderId="1" xfId="16" applyFont="1" applyFill="1" applyBorder="1" applyAlignment="1">
      <alignment horizontal="justify" wrapText="1"/>
    </xf>
    <xf numFmtId="49" fontId="5" fillId="0" borderId="1" xfId="0" applyNumberFormat="1" applyFont="1" applyFill="1" applyBorder="1" applyAlignment="1">
      <alignment horizontal="left" wrapText="1"/>
    </xf>
    <xf numFmtId="2" fontId="5" fillId="0" borderId="1" xfId="0" applyNumberFormat="1" applyFont="1" applyFill="1" applyBorder="1" applyAlignment="1">
      <alignment horizontal="justify" wrapText="1"/>
    </xf>
    <xf numFmtId="0" fontId="5" fillId="2" borderId="1" xfId="0" applyFont="1" applyFill="1" applyBorder="1"/>
    <xf numFmtId="0" fontId="8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horizontal="center"/>
    </xf>
    <xf numFmtId="49" fontId="5" fillId="0" borderId="1" xfId="0" applyNumberFormat="1" applyFont="1" applyBorder="1" applyAlignment="1" applyProtection="1">
      <alignment horizontal="center" wrapText="1"/>
    </xf>
    <xf numFmtId="49" fontId="5" fillId="0" borderId="1" xfId="0" applyNumberFormat="1" applyFont="1" applyBorder="1" applyAlignment="1" applyProtection="1">
      <alignment horizontal="justify" wrapText="1"/>
    </xf>
    <xf numFmtId="168" fontId="5" fillId="0" borderId="1" xfId="0" applyNumberFormat="1" applyFont="1" applyBorder="1" applyAlignment="1" applyProtection="1">
      <alignment horizontal="justify" wrapText="1"/>
    </xf>
    <xf numFmtId="0" fontId="5" fillId="2" borderId="1" xfId="17" applyNumberFormat="1" applyFont="1" applyFill="1" applyBorder="1" applyAlignment="1">
      <alignment horizontal="justify" wrapText="1"/>
    </xf>
    <xf numFmtId="0" fontId="5" fillId="2" borderId="1" xfId="1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wrapText="1"/>
    </xf>
    <xf numFmtId="49" fontId="5" fillId="0" borderId="1" xfId="0" applyNumberFormat="1" applyFont="1" applyBorder="1" applyAlignment="1" applyProtection="1">
      <alignment horizontal="left" wrapText="1"/>
    </xf>
    <xf numFmtId="4" fontId="5" fillId="2" borderId="1" xfId="0" applyNumberFormat="1" applyFont="1" applyFill="1" applyBorder="1" applyAlignment="1" applyProtection="1">
      <alignment horizontal="center" wrapText="1"/>
    </xf>
    <xf numFmtId="0" fontId="8" fillId="2" borderId="1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wrapText="1"/>
    </xf>
    <xf numFmtId="0" fontId="0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</cellXfs>
  <cellStyles count="18">
    <cellStyle name="Euro" xfId="5"/>
    <cellStyle name="Euro 2" xfId="6"/>
    <cellStyle name="Денежный 2" xfId="7"/>
    <cellStyle name="Обычный" xfId="0" builtinId="0"/>
    <cellStyle name="Обычный 10" xfId="1"/>
    <cellStyle name="Обычный 2" xfId="2"/>
    <cellStyle name="Обычный 2 2" xfId="8"/>
    <cellStyle name="Обычный 2 3 2 2" xfId="16"/>
    <cellStyle name="Обычный 2 4 2 2 5 2 2" xfId="9"/>
    <cellStyle name="Обычный 2 4 2 2 5 2 2 4" xfId="17"/>
    <cellStyle name="Обычный 2 5" xfId="10"/>
    <cellStyle name="Обычный 3" xfId="3"/>
    <cellStyle name="Обычный 4" xfId="4"/>
    <cellStyle name="Обычный 5" xfId="11"/>
    <cellStyle name="Процентный 2" xfId="12"/>
    <cellStyle name="Финансовый 2" xfId="13"/>
    <cellStyle name="Финансовый 2 2" xfId="14"/>
    <cellStyle name="Финансовый 3" xfId="15"/>
  </cellStyles>
  <dxfs count="0"/>
  <tableStyles count="0" defaultTableStyle="TableStyleMedium9" defaultPivotStyle="PivotStyleLight16"/>
  <colors>
    <mruColors>
      <color rgb="FFFFFFCC"/>
      <color rgb="FFFFCCCC"/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L88"/>
  <sheetViews>
    <sheetView tabSelected="1" topLeftCell="A8" zoomScaleNormal="100" zoomScaleSheetLayoutView="100" workbookViewId="0">
      <selection activeCell="D15" sqref="D15"/>
    </sheetView>
  </sheetViews>
  <sheetFormatPr defaultColWidth="9.109375" defaultRowHeight="13.2"/>
  <cols>
    <col min="1" max="1" width="6.109375" style="1" customWidth="1"/>
    <col min="2" max="2" width="14.5546875" style="1" customWidth="1"/>
    <col min="3" max="3" width="25.44140625" style="1" customWidth="1"/>
    <col min="4" max="4" width="11" style="1" customWidth="1"/>
    <col min="5" max="5" width="23.5546875" style="12" customWidth="1"/>
    <col min="6" max="6" width="38.44140625" style="1" customWidth="1"/>
    <col min="7" max="7" width="17.5546875" style="1" customWidth="1"/>
    <col min="8" max="8" width="15.109375" style="1" customWidth="1"/>
    <col min="9" max="9" width="15.33203125" style="1" customWidth="1"/>
    <col min="10" max="10" width="14.5546875" style="9" customWidth="1"/>
    <col min="11" max="11" width="21.5546875" style="1" customWidth="1"/>
    <col min="12" max="13" width="9.109375" style="1"/>
    <col min="14" max="14" width="9.6640625" style="1" bestFit="1" customWidth="1"/>
    <col min="15" max="16384" width="9.109375" style="1"/>
  </cols>
  <sheetData>
    <row r="1" spans="1:10" s="5" customFormat="1" ht="0.6" customHeight="1">
      <c r="E1" s="8"/>
      <c r="J1" s="9"/>
    </row>
    <row r="2" spans="1:10" s="5" customFormat="1" ht="15" hidden="1" customHeight="1">
      <c r="E2" s="10"/>
      <c r="J2" s="9"/>
    </row>
    <row r="3" spans="1:10" ht="15" hidden="1" customHeight="1">
      <c r="C3" s="5"/>
      <c r="D3" s="5"/>
      <c r="E3" s="8"/>
    </row>
    <row r="4" spans="1:10" ht="15" hidden="1" customHeight="1">
      <c r="C4" s="5"/>
      <c r="D4" s="5"/>
    </row>
    <row r="5" spans="1:10" ht="20.25" customHeight="1">
      <c r="A5" s="44" t="s">
        <v>4</v>
      </c>
      <c r="B5" s="45"/>
      <c r="C5" s="45"/>
      <c r="D5" s="45"/>
      <c r="E5" s="45"/>
      <c r="F5" s="45"/>
      <c r="G5" s="45"/>
      <c r="H5" s="45"/>
      <c r="I5" s="45"/>
      <c r="J5" s="45"/>
    </row>
    <row r="6" spans="1:10" ht="19.5" customHeight="1">
      <c r="A6" s="44" t="s">
        <v>7</v>
      </c>
      <c r="B6" s="45"/>
      <c r="C6" s="45"/>
      <c r="D6" s="45"/>
      <c r="E6" s="45"/>
      <c r="F6" s="45"/>
      <c r="G6" s="45"/>
      <c r="H6" s="45"/>
      <c r="I6" s="45"/>
      <c r="J6" s="45"/>
    </row>
    <row r="7" spans="1:10" ht="18" customHeight="1">
      <c r="A7" s="44" t="s">
        <v>106</v>
      </c>
      <c r="B7" s="46"/>
      <c r="C7" s="46"/>
      <c r="D7" s="46"/>
      <c r="E7" s="46"/>
      <c r="F7" s="46"/>
      <c r="G7" s="46"/>
      <c r="H7" s="46"/>
      <c r="I7" s="46"/>
      <c r="J7" s="46"/>
    </row>
    <row r="8" spans="1:10" ht="18.600000000000001" customHeight="1">
      <c r="C8" s="13"/>
      <c r="D8" s="13"/>
      <c r="E8" s="13"/>
      <c r="F8" s="5"/>
      <c r="G8" s="5"/>
      <c r="H8" s="5"/>
      <c r="I8" s="14"/>
    </row>
    <row r="9" spans="1:10" ht="18" customHeight="1">
      <c r="A9" s="47" t="s">
        <v>43</v>
      </c>
      <c r="B9" s="47" t="s">
        <v>44</v>
      </c>
      <c r="C9" s="47" t="s">
        <v>2</v>
      </c>
      <c r="D9" s="47" t="s">
        <v>45</v>
      </c>
      <c r="E9" s="47" t="s">
        <v>46</v>
      </c>
      <c r="F9" s="47" t="s">
        <v>47</v>
      </c>
      <c r="G9" s="47" t="s">
        <v>107</v>
      </c>
      <c r="H9" s="47" t="s">
        <v>42</v>
      </c>
      <c r="I9" s="48"/>
      <c r="J9" s="48"/>
    </row>
    <row r="10" spans="1:10" ht="32.25" customHeight="1">
      <c r="A10" s="47"/>
      <c r="B10" s="47"/>
      <c r="C10" s="47"/>
      <c r="D10" s="47"/>
      <c r="E10" s="47"/>
      <c r="F10" s="47"/>
      <c r="G10" s="47"/>
      <c r="H10" s="47"/>
      <c r="I10" s="48"/>
      <c r="J10" s="48"/>
    </row>
    <row r="11" spans="1:10" ht="33" customHeight="1">
      <c r="A11" s="48"/>
      <c r="B11" s="48"/>
      <c r="C11" s="48"/>
      <c r="D11" s="48"/>
      <c r="E11" s="48"/>
      <c r="F11" s="47"/>
      <c r="G11" s="48"/>
      <c r="H11" s="32" t="s">
        <v>90</v>
      </c>
      <c r="I11" s="32" t="s">
        <v>93</v>
      </c>
      <c r="J11" s="32" t="s">
        <v>108</v>
      </c>
    </row>
    <row r="12" spans="1:10" ht="15" customHeight="1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6">
        <v>7</v>
      </c>
      <c r="H12" s="6">
        <v>8</v>
      </c>
      <c r="I12" s="6">
        <v>9</v>
      </c>
      <c r="J12" s="6">
        <v>10</v>
      </c>
    </row>
    <row r="13" spans="1:10" ht="33.75" customHeight="1">
      <c r="A13" s="16">
        <v>1</v>
      </c>
      <c r="B13" s="27">
        <v>50001</v>
      </c>
      <c r="C13" s="17" t="s">
        <v>3</v>
      </c>
      <c r="D13" s="4">
        <v>182</v>
      </c>
      <c r="E13" s="18" t="s">
        <v>48</v>
      </c>
      <c r="F13" s="18" t="s">
        <v>8</v>
      </c>
      <c r="G13" s="34">
        <v>368909</v>
      </c>
      <c r="H13" s="34">
        <v>379976</v>
      </c>
      <c r="I13" s="34">
        <v>391376</v>
      </c>
      <c r="J13" s="34">
        <v>403117</v>
      </c>
    </row>
    <row r="14" spans="1:10" ht="46.8">
      <c r="A14" s="16">
        <f>A13+1</f>
        <v>2</v>
      </c>
      <c r="B14" s="16">
        <f>B13+1</f>
        <v>50002</v>
      </c>
      <c r="C14" s="17" t="s">
        <v>3</v>
      </c>
      <c r="D14" s="4">
        <v>182</v>
      </c>
      <c r="E14" s="18" t="s">
        <v>49</v>
      </c>
      <c r="F14" s="19" t="s">
        <v>41</v>
      </c>
      <c r="G14" s="34">
        <v>395.37</v>
      </c>
      <c r="H14" s="34">
        <v>411.18</v>
      </c>
      <c r="I14" s="34">
        <v>427.63</v>
      </c>
      <c r="J14" s="34">
        <v>444.73</v>
      </c>
    </row>
    <row r="15" spans="1:10" ht="46.8">
      <c r="A15" s="16">
        <f t="shared" ref="A15:A82" si="0">A14+1</f>
        <v>3</v>
      </c>
      <c r="B15" s="16">
        <f t="shared" ref="B15:B82" si="1">B14+1</f>
        <v>50003</v>
      </c>
      <c r="C15" s="17" t="s">
        <v>3</v>
      </c>
      <c r="D15" s="4">
        <v>182</v>
      </c>
      <c r="E15" s="18" t="s">
        <v>50</v>
      </c>
      <c r="F15" s="20" t="s">
        <v>9</v>
      </c>
      <c r="G15" s="33">
        <v>165000</v>
      </c>
      <c r="H15" s="33">
        <v>168300</v>
      </c>
      <c r="I15" s="33">
        <v>171600</v>
      </c>
      <c r="J15" s="33">
        <v>173300</v>
      </c>
    </row>
    <row r="16" spans="1:10" ht="31.2">
      <c r="A16" s="16">
        <f t="shared" si="0"/>
        <v>4</v>
      </c>
      <c r="B16" s="16">
        <f t="shared" si="1"/>
        <v>50004</v>
      </c>
      <c r="C16" s="17" t="s">
        <v>3</v>
      </c>
      <c r="D16" s="4">
        <v>182</v>
      </c>
      <c r="E16" s="18" t="s">
        <v>51</v>
      </c>
      <c r="F16" s="20" t="s">
        <v>0</v>
      </c>
      <c r="G16" s="33">
        <v>48.93</v>
      </c>
      <c r="H16" s="33">
        <v>50</v>
      </c>
      <c r="I16" s="33">
        <v>50</v>
      </c>
      <c r="J16" s="33">
        <v>50</v>
      </c>
    </row>
    <row r="17" spans="1:10" ht="46.8">
      <c r="A17" s="16">
        <f t="shared" si="0"/>
        <v>5</v>
      </c>
      <c r="B17" s="16">
        <f t="shared" si="1"/>
        <v>50005</v>
      </c>
      <c r="C17" s="17" t="s">
        <v>3</v>
      </c>
      <c r="D17" s="4">
        <v>182</v>
      </c>
      <c r="E17" s="18" t="s">
        <v>52</v>
      </c>
      <c r="F17" s="20" t="s">
        <v>10</v>
      </c>
      <c r="G17" s="33">
        <v>22960</v>
      </c>
      <c r="H17" s="33">
        <v>23400</v>
      </c>
      <c r="I17" s="33">
        <v>23800</v>
      </c>
      <c r="J17" s="33">
        <v>24200</v>
      </c>
    </row>
    <row r="18" spans="1:10" ht="46.8">
      <c r="A18" s="16">
        <f t="shared" si="0"/>
        <v>6</v>
      </c>
      <c r="B18" s="16">
        <f t="shared" si="1"/>
        <v>50006</v>
      </c>
      <c r="C18" s="17" t="s">
        <v>3</v>
      </c>
      <c r="D18" s="4">
        <v>182</v>
      </c>
      <c r="E18" s="18" t="s">
        <v>53</v>
      </c>
      <c r="F18" s="20" t="s">
        <v>11</v>
      </c>
      <c r="G18" s="33">
        <v>10300</v>
      </c>
      <c r="H18" s="33">
        <v>10400</v>
      </c>
      <c r="I18" s="33">
        <v>10450</v>
      </c>
      <c r="J18" s="33">
        <v>10500</v>
      </c>
    </row>
    <row r="19" spans="1:10" ht="81.75" customHeight="1">
      <c r="A19" s="16">
        <f t="shared" si="0"/>
        <v>7</v>
      </c>
      <c r="B19" s="16">
        <f t="shared" si="1"/>
        <v>50007</v>
      </c>
      <c r="C19" s="17" t="s">
        <v>6</v>
      </c>
      <c r="D19" s="4">
        <v>951</v>
      </c>
      <c r="E19" s="18" t="s">
        <v>54</v>
      </c>
      <c r="F19" s="20" t="s">
        <v>12</v>
      </c>
      <c r="G19" s="33">
        <v>5</v>
      </c>
      <c r="H19" s="33">
        <v>5</v>
      </c>
      <c r="I19" s="33">
        <v>15</v>
      </c>
      <c r="J19" s="33">
        <v>30</v>
      </c>
    </row>
    <row r="20" spans="1:10" ht="109.2">
      <c r="A20" s="16">
        <f t="shared" si="0"/>
        <v>8</v>
      </c>
      <c r="B20" s="16">
        <f t="shared" si="1"/>
        <v>50008</v>
      </c>
      <c r="C20" s="17" t="s">
        <v>6</v>
      </c>
      <c r="D20" s="4">
        <v>951</v>
      </c>
      <c r="E20" s="18" t="s">
        <v>55</v>
      </c>
      <c r="F20" s="20" t="s">
        <v>30</v>
      </c>
      <c r="G20" s="33">
        <v>20.83</v>
      </c>
      <c r="H20" s="33">
        <v>10</v>
      </c>
      <c r="I20" s="33">
        <v>10</v>
      </c>
      <c r="J20" s="33">
        <v>10</v>
      </c>
    </row>
    <row r="21" spans="1:10" ht="164.25" customHeight="1">
      <c r="A21" s="16">
        <f t="shared" si="0"/>
        <v>9</v>
      </c>
      <c r="B21" s="16">
        <f t="shared" si="1"/>
        <v>50009</v>
      </c>
      <c r="C21" s="17" t="s">
        <v>6</v>
      </c>
      <c r="D21" s="4">
        <v>951</v>
      </c>
      <c r="E21" s="18" t="s">
        <v>56</v>
      </c>
      <c r="F21" s="20" t="s">
        <v>13</v>
      </c>
      <c r="G21" s="33">
        <v>5449.58</v>
      </c>
      <c r="H21" s="33">
        <v>5528</v>
      </c>
      <c r="I21" s="33">
        <v>5749</v>
      </c>
      <c r="J21" s="33">
        <v>5979</v>
      </c>
    </row>
    <row r="22" spans="1:10" ht="146.25" customHeight="1">
      <c r="A22" s="16">
        <f t="shared" si="0"/>
        <v>10</v>
      </c>
      <c r="B22" s="16">
        <f t="shared" si="1"/>
        <v>50010</v>
      </c>
      <c r="C22" s="17" t="s">
        <v>6</v>
      </c>
      <c r="D22" s="4">
        <v>951</v>
      </c>
      <c r="E22" s="18" t="s">
        <v>57</v>
      </c>
      <c r="F22" s="20" t="s">
        <v>14</v>
      </c>
      <c r="G22" s="33">
        <v>64978.82</v>
      </c>
      <c r="H22" s="33">
        <v>65576.5</v>
      </c>
      <c r="I22" s="33">
        <v>68199.5</v>
      </c>
      <c r="J22" s="33">
        <v>70927.5</v>
      </c>
    </row>
    <row r="23" spans="1:10" ht="124.8">
      <c r="A23" s="16">
        <f t="shared" si="0"/>
        <v>11</v>
      </c>
      <c r="B23" s="16">
        <f t="shared" si="1"/>
        <v>50011</v>
      </c>
      <c r="C23" s="17" t="s">
        <v>6</v>
      </c>
      <c r="D23" s="4">
        <v>951</v>
      </c>
      <c r="E23" s="18" t="s">
        <v>58</v>
      </c>
      <c r="F23" s="20" t="s">
        <v>15</v>
      </c>
      <c r="G23" s="33">
        <v>0.16</v>
      </c>
      <c r="H23" s="33">
        <v>0.04</v>
      </c>
      <c r="I23" s="33">
        <v>0.05</v>
      </c>
      <c r="J23" s="33">
        <v>0.14000000000000001</v>
      </c>
    </row>
    <row r="24" spans="1:10" ht="124.8">
      <c r="A24" s="16">
        <f t="shared" si="0"/>
        <v>12</v>
      </c>
      <c r="B24" s="16">
        <f t="shared" si="1"/>
        <v>50012</v>
      </c>
      <c r="C24" s="17" t="s">
        <v>6</v>
      </c>
      <c r="D24" s="4">
        <v>951</v>
      </c>
      <c r="E24" s="18" t="s">
        <v>59</v>
      </c>
      <c r="F24" s="20" t="s">
        <v>16</v>
      </c>
      <c r="G24" s="33">
        <v>26.18</v>
      </c>
      <c r="H24" s="33">
        <v>27.16</v>
      </c>
      <c r="I24" s="33">
        <v>27.16</v>
      </c>
      <c r="J24" s="33">
        <v>27.16</v>
      </c>
    </row>
    <row r="25" spans="1:10" ht="78" customHeight="1">
      <c r="A25" s="16">
        <f t="shared" si="0"/>
        <v>13</v>
      </c>
      <c r="B25" s="16">
        <f t="shared" si="1"/>
        <v>50013</v>
      </c>
      <c r="C25" s="17" t="s">
        <v>6</v>
      </c>
      <c r="D25" s="4">
        <v>951</v>
      </c>
      <c r="E25" s="18" t="s">
        <v>60</v>
      </c>
      <c r="F25" s="20" t="s">
        <v>17</v>
      </c>
      <c r="G25" s="33">
        <v>1645.91</v>
      </c>
      <c r="H25" s="33">
        <v>1656.09</v>
      </c>
      <c r="I25" s="33">
        <v>1656.09</v>
      </c>
      <c r="J25" s="33">
        <v>1656.09</v>
      </c>
    </row>
    <row r="26" spans="1:10" ht="258" customHeight="1">
      <c r="A26" s="16">
        <f t="shared" si="0"/>
        <v>14</v>
      </c>
      <c r="B26" s="16">
        <f t="shared" si="1"/>
        <v>50014</v>
      </c>
      <c r="C26" s="17" t="s">
        <v>6</v>
      </c>
      <c r="D26" s="4">
        <v>951</v>
      </c>
      <c r="E26" s="29" t="s">
        <v>100</v>
      </c>
      <c r="F26" s="30" t="s">
        <v>98</v>
      </c>
      <c r="G26" s="33">
        <v>378.92</v>
      </c>
      <c r="H26" s="33">
        <v>0</v>
      </c>
      <c r="I26" s="33">
        <v>0</v>
      </c>
      <c r="J26" s="33">
        <v>0</v>
      </c>
    </row>
    <row r="27" spans="1:10" ht="202.8">
      <c r="A27" s="16">
        <f t="shared" si="0"/>
        <v>15</v>
      </c>
      <c r="B27" s="16">
        <f t="shared" si="1"/>
        <v>50015</v>
      </c>
      <c r="C27" s="17" t="s">
        <v>6</v>
      </c>
      <c r="D27" s="4">
        <v>951</v>
      </c>
      <c r="E27" s="29" t="s">
        <v>101</v>
      </c>
      <c r="F27" s="30" t="s">
        <v>99</v>
      </c>
      <c r="G27" s="33">
        <v>13.82</v>
      </c>
      <c r="H27" s="33">
        <v>0</v>
      </c>
      <c r="I27" s="33">
        <v>0</v>
      </c>
      <c r="J27" s="33">
        <v>0</v>
      </c>
    </row>
    <row r="28" spans="1:10" ht="93.6">
      <c r="A28" s="16">
        <f t="shared" si="0"/>
        <v>16</v>
      </c>
      <c r="B28" s="16">
        <f t="shared" si="1"/>
        <v>50016</v>
      </c>
      <c r="C28" s="17" t="s">
        <v>6</v>
      </c>
      <c r="D28" s="4">
        <v>951</v>
      </c>
      <c r="E28" s="18" t="s">
        <v>61</v>
      </c>
      <c r="F28" s="21" t="s">
        <v>33</v>
      </c>
      <c r="G28" s="33">
        <v>356.37</v>
      </c>
      <c r="H28" s="33">
        <v>7.5</v>
      </c>
      <c r="I28" s="33">
        <v>4.5</v>
      </c>
      <c r="J28" s="33">
        <v>5</v>
      </c>
    </row>
    <row r="29" spans="1:10" ht="156">
      <c r="A29" s="16">
        <f t="shared" si="0"/>
        <v>17</v>
      </c>
      <c r="B29" s="16">
        <f t="shared" si="1"/>
        <v>50017</v>
      </c>
      <c r="C29" s="17" t="s">
        <v>6</v>
      </c>
      <c r="D29" s="4">
        <v>951</v>
      </c>
      <c r="E29" s="18" t="s">
        <v>62</v>
      </c>
      <c r="F29" s="21" t="s">
        <v>18</v>
      </c>
      <c r="G29" s="33">
        <v>884.43</v>
      </c>
      <c r="H29" s="33">
        <v>870.9</v>
      </c>
      <c r="I29" s="33">
        <v>905.74</v>
      </c>
      <c r="J29" s="33">
        <v>941.97</v>
      </c>
    </row>
    <row r="30" spans="1:10" ht="46.8">
      <c r="A30" s="16">
        <f t="shared" si="0"/>
        <v>18</v>
      </c>
      <c r="B30" s="16">
        <f t="shared" si="1"/>
        <v>50018</v>
      </c>
      <c r="C30" s="17" t="s">
        <v>23</v>
      </c>
      <c r="D30" s="22" t="s">
        <v>63</v>
      </c>
      <c r="E30" s="18" t="s">
        <v>64</v>
      </c>
      <c r="F30" s="20" t="s">
        <v>65</v>
      </c>
      <c r="G30" s="33">
        <v>12591.97</v>
      </c>
      <c r="H30" s="33">
        <v>9924.98</v>
      </c>
      <c r="I30" s="33">
        <v>11998.34</v>
      </c>
      <c r="J30" s="33">
        <v>12415.24</v>
      </c>
    </row>
    <row r="31" spans="1:10" ht="78.75" customHeight="1">
      <c r="A31" s="16">
        <f t="shared" si="0"/>
        <v>19</v>
      </c>
      <c r="B31" s="16">
        <f t="shared" si="1"/>
        <v>50019</v>
      </c>
      <c r="C31" s="17" t="s">
        <v>6</v>
      </c>
      <c r="D31" s="4">
        <v>951</v>
      </c>
      <c r="E31" s="20" t="s">
        <v>66</v>
      </c>
      <c r="F31" s="21" t="s">
        <v>31</v>
      </c>
      <c r="G31" s="33">
        <v>14661.96</v>
      </c>
      <c r="H31" s="33">
        <v>14900</v>
      </c>
      <c r="I31" s="33">
        <v>14930</v>
      </c>
      <c r="J31" s="33">
        <v>14950</v>
      </c>
    </row>
    <row r="32" spans="1:10" ht="81.75" customHeight="1">
      <c r="A32" s="16">
        <f t="shared" si="0"/>
        <v>20</v>
      </c>
      <c r="B32" s="16">
        <f t="shared" si="1"/>
        <v>50020</v>
      </c>
      <c r="C32" s="17" t="s">
        <v>6</v>
      </c>
      <c r="D32" s="4">
        <v>951</v>
      </c>
      <c r="E32" s="20" t="s">
        <v>67</v>
      </c>
      <c r="F32" s="21" t="s">
        <v>32</v>
      </c>
      <c r="G32" s="33">
        <v>600</v>
      </c>
      <c r="H32" s="33">
        <v>433.73</v>
      </c>
      <c r="I32" s="33">
        <v>433.73</v>
      </c>
      <c r="J32" s="33">
        <v>433.73</v>
      </c>
    </row>
    <row r="33" spans="1:10" ht="124.8">
      <c r="A33" s="16">
        <f t="shared" si="0"/>
        <v>21</v>
      </c>
      <c r="B33" s="16">
        <f t="shared" si="1"/>
        <v>50021</v>
      </c>
      <c r="C33" s="17" t="s">
        <v>6</v>
      </c>
      <c r="D33" s="4">
        <v>951</v>
      </c>
      <c r="E33" s="20" t="s">
        <v>96</v>
      </c>
      <c r="F33" s="28" t="s">
        <v>97</v>
      </c>
      <c r="G33" s="33">
        <v>19.7</v>
      </c>
      <c r="H33" s="33">
        <v>0</v>
      </c>
      <c r="I33" s="33">
        <v>0</v>
      </c>
      <c r="J33" s="33">
        <v>0</v>
      </c>
    </row>
    <row r="34" spans="1:10" ht="81" customHeight="1">
      <c r="A34" s="16">
        <f t="shared" si="0"/>
        <v>22</v>
      </c>
      <c r="B34" s="16">
        <f t="shared" si="1"/>
        <v>50022</v>
      </c>
      <c r="C34" s="17" t="s">
        <v>6</v>
      </c>
      <c r="D34" s="4">
        <v>951</v>
      </c>
      <c r="E34" s="20" t="s">
        <v>68</v>
      </c>
      <c r="F34" s="21" t="s">
        <v>19</v>
      </c>
      <c r="G34" s="33">
        <v>904.14</v>
      </c>
      <c r="H34" s="33">
        <v>0</v>
      </c>
      <c r="I34" s="33">
        <v>0</v>
      </c>
      <c r="J34" s="33">
        <v>0</v>
      </c>
    </row>
    <row r="35" spans="1:10" ht="81" customHeight="1">
      <c r="A35" s="16">
        <f t="shared" si="0"/>
        <v>23</v>
      </c>
      <c r="B35" s="16">
        <f t="shared" si="1"/>
        <v>50023</v>
      </c>
      <c r="C35" s="41" t="s">
        <v>40</v>
      </c>
      <c r="D35" s="4">
        <v>963</v>
      </c>
      <c r="E35" s="20" t="s">
        <v>68</v>
      </c>
      <c r="F35" s="21" t="s">
        <v>19</v>
      </c>
      <c r="G35" s="33">
        <v>11596.94</v>
      </c>
      <c r="H35" s="33">
        <v>0</v>
      </c>
      <c r="I35" s="33">
        <v>0</v>
      </c>
      <c r="J35" s="33">
        <v>0</v>
      </c>
    </row>
    <row r="36" spans="1:10" ht="171.6">
      <c r="A36" s="16">
        <f t="shared" si="0"/>
        <v>24</v>
      </c>
      <c r="B36" s="16">
        <f t="shared" si="1"/>
        <v>50024</v>
      </c>
      <c r="C36" s="17" t="s">
        <v>6</v>
      </c>
      <c r="D36" s="4">
        <v>951</v>
      </c>
      <c r="E36" s="20" t="s">
        <v>94</v>
      </c>
      <c r="F36" s="21" t="s">
        <v>95</v>
      </c>
      <c r="G36" s="33">
        <v>1965.81</v>
      </c>
      <c r="H36" s="33">
        <v>0</v>
      </c>
      <c r="I36" s="33">
        <v>0</v>
      </c>
      <c r="J36" s="33">
        <v>0</v>
      </c>
    </row>
    <row r="37" spans="1:10" ht="171.6">
      <c r="A37" s="16">
        <f t="shared" si="0"/>
        <v>25</v>
      </c>
      <c r="B37" s="16">
        <f t="shared" si="1"/>
        <v>50025</v>
      </c>
      <c r="C37" s="17" t="s">
        <v>6</v>
      </c>
      <c r="D37" s="4">
        <v>951</v>
      </c>
      <c r="E37" s="20" t="s">
        <v>69</v>
      </c>
      <c r="F37" s="23" t="s">
        <v>38</v>
      </c>
      <c r="G37" s="34">
        <v>486.46</v>
      </c>
      <c r="H37" s="34">
        <v>1900</v>
      </c>
      <c r="I37" s="34">
        <v>1920</v>
      </c>
      <c r="J37" s="34">
        <v>1950</v>
      </c>
    </row>
    <row r="38" spans="1:10" ht="113.25" customHeight="1">
      <c r="A38" s="16">
        <f t="shared" si="0"/>
        <v>26</v>
      </c>
      <c r="B38" s="16">
        <f t="shared" si="1"/>
        <v>50026</v>
      </c>
      <c r="C38" s="17" t="s">
        <v>6</v>
      </c>
      <c r="D38" s="4">
        <v>951</v>
      </c>
      <c r="E38" s="20" t="s">
        <v>70</v>
      </c>
      <c r="F38" s="21" t="s">
        <v>20</v>
      </c>
      <c r="G38" s="33">
        <v>2423.61</v>
      </c>
      <c r="H38" s="33">
        <v>0</v>
      </c>
      <c r="I38" s="33">
        <v>0</v>
      </c>
      <c r="J38" s="33">
        <v>0</v>
      </c>
    </row>
    <row r="39" spans="1:10" ht="88.5" customHeight="1">
      <c r="A39" s="16">
        <f t="shared" si="0"/>
        <v>27</v>
      </c>
      <c r="B39" s="16">
        <f t="shared" si="1"/>
        <v>50027</v>
      </c>
      <c r="C39" s="17" t="s">
        <v>6</v>
      </c>
      <c r="D39" s="4">
        <v>951</v>
      </c>
      <c r="E39" s="20" t="s">
        <v>71</v>
      </c>
      <c r="F39" s="21" t="s">
        <v>1</v>
      </c>
      <c r="G39" s="33">
        <v>1316.59</v>
      </c>
      <c r="H39" s="33">
        <v>0</v>
      </c>
      <c r="I39" s="33">
        <v>0</v>
      </c>
      <c r="J39" s="33">
        <v>0</v>
      </c>
    </row>
    <row r="40" spans="1:10" ht="176.25" customHeight="1">
      <c r="A40" s="16">
        <f t="shared" si="0"/>
        <v>28</v>
      </c>
      <c r="B40" s="16">
        <f t="shared" si="1"/>
        <v>50028</v>
      </c>
      <c r="C40" s="17" t="s">
        <v>6</v>
      </c>
      <c r="D40" s="4">
        <v>951</v>
      </c>
      <c r="E40" s="24" t="s">
        <v>72</v>
      </c>
      <c r="F40" s="21" t="s">
        <v>36</v>
      </c>
      <c r="G40" s="33">
        <v>1184.3800000000001</v>
      </c>
      <c r="H40" s="33">
        <v>0</v>
      </c>
      <c r="I40" s="33">
        <v>0</v>
      </c>
      <c r="J40" s="33">
        <v>0</v>
      </c>
    </row>
    <row r="41" spans="1:10" ht="144.75" customHeight="1">
      <c r="A41" s="16">
        <f t="shared" si="0"/>
        <v>29</v>
      </c>
      <c r="B41" s="16">
        <f t="shared" si="1"/>
        <v>50029</v>
      </c>
      <c r="C41" s="17" t="s">
        <v>6</v>
      </c>
      <c r="D41" s="4">
        <v>951</v>
      </c>
      <c r="E41" s="24" t="s">
        <v>73</v>
      </c>
      <c r="F41" s="23" t="s">
        <v>21</v>
      </c>
      <c r="G41" s="33">
        <v>869.58</v>
      </c>
      <c r="H41" s="33">
        <v>0</v>
      </c>
      <c r="I41" s="33">
        <v>0</v>
      </c>
      <c r="J41" s="33">
        <v>0</v>
      </c>
    </row>
    <row r="42" spans="1:10" ht="144.75" customHeight="1">
      <c r="A42" s="16">
        <f t="shared" si="0"/>
        <v>30</v>
      </c>
      <c r="B42" s="16">
        <f t="shared" si="1"/>
        <v>50030</v>
      </c>
      <c r="C42" s="17" t="s">
        <v>6</v>
      </c>
      <c r="D42" s="35" t="s">
        <v>109</v>
      </c>
      <c r="E42" s="35" t="s">
        <v>118</v>
      </c>
      <c r="F42" s="36" t="s">
        <v>110</v>
      </c>
      <c r="G42" s="42">
        <v>5</v>
      </c>
      <c r="H42" s="33">
        <v>0</v>
      </c>
      <c r="I42" s="33">
        <v>0</v>
      </c>
      <c r="J42" s="33">
        <v>0</v>
      </c>
    </row>
    <row r="43" spans="1:10" ht="144.75" customHeight="1">
      <c r="A43" s="16">
        <f t="shared" si="0"/>
        <v>31</v>
      </c>
      <c r="B43" s="16">
        <f t="shared" si="1"/>
        <v>50031</v>
      </c>
      <c r="C43" s="17" t="s">
        <v>6</v>
      </c>
      <c r="D43" s="35" t="s">
        <v>109</v>
      </c>
      <c r="E43" s="35" t="s">
        <v>119</v>
      </c>
      <c r="F43" s="36" t="s">
        <v>111</v>
      </c>
      <c r="G43" s="42">
        <v>4.6500000000000004</v>
      </c>
      <c r="H43" s="33">
        <v>0</v>
      </c>
      <c r="I43" s="33">
        <v>0</v>
      </c>
      <c r="J43" s="33">
        <v>0</v>
      </c>
    </row>
    <row r="44" spans="1:10" ht="131.25" customHeight="1">
      <c r="A44" s="16">
        <f t="shared" si="0"/>
        <v>32</v>
      </c>
      <c r="B44" s="16">
        <f t="shared" si="1"/>
        <v>50032</v>
      </c>
      <c r="C44" s="17" t="s">
        <v>6</v>
      </c>
      <c r="D44" s="35" t="s">
        <v>109</v>
      </c>
      <c r="E44" s="35" t="s">
        <v>120</v>
      </c>
      <c r="F44" s="37" t="s">
        <v>121</v>
      </c>
      <c r="G44" s="42">
        <v>4252.0600000000004</v>
      </c>
      <c r="H44" s="33">
        <v>2000</v>
      </c>
      <c r="I44" s="33">
        <v>2000</v>
      </c>
      <c r="J44" s="33">
        <v>2000</v>
      </c>
    </row>
    <row r="45" spans="1:10" ht="129" customHeight="1">
      <c r="A45" s="16">
        <f t="shared" si="0"/>
        <v>33</v>
      </c>
      <c r="B45" s="16">
        <f t="shared" si="1"/>
        <v>50033</v>
      </c>
      <c r="C45" s="17" t="s">
        <v>6</v>
      </c>
      <c r="D45" s="35" t="s">
        <v>109</v>
      </c>
      <c r="E45" s="35" t="s">
        <v>122</v>
      </c>
      <c r="F45" s="37" t="s">
        <v>123</v>
      </c>
      <c r="G45" s="42">
        <v>3.41</v>
      </c>
      <c r="H45" s="33">
        <v>0</v>
      </c>
      <c r="I45" s="33">
        <v>0</v>
      </c>
      <c r="J45" s="33">
        <v>0</v>
      </c>
    </row>
    <row r="46" spans="1:10" ht="207" customHeight="1">
      <c r="A46" s="16">
        <f t="shared" si="0"/>
        <v>34</v>
      </c>
      <c r="B46" s="16">
        <f t="shared" si="1"/>
        <v>50034</v>
      </c>
      <c r="C46" s="17" t="s">
        <v>24</v>
      </c>
      <c r="D46" s="35" t="s">
        <v>112</v>
      </c>
      <c r="E46" s="35" t="s">
        <v>124</v>
      </c>
      <c r="F46" s="37" t="s">
        <v>113</v>
      </c>
      <c r="G46" s="42">
        <v>20</v>
      </c>
      <c r="H46" s="33">
        <v>0</v>
      </c>
      <c r="I46" s="33">
        <v>0</v>
      </c>
      <c r="J46" s="33">
        <v>0</v>
      </c>
    </row>
    <row r="47" spans="1:10" ht="175.5" customHeight="1">
      <c r="A47" s="16">
        <f t="shared" si="0"/>
        <v>35</v>
      </c>
      <c r="B47" s="16">
        <f t="shared" si="1"/>
        <v>50035</v>
      </c>
      <c r="C47" s="17" t="s">
        <v>132</v>
      </c>
      <c r="D47" s="35" t="s">
        <v>115</v>
      </c>
      <c r="E47" s="35" t="s">
        <v>125</v>
      </c>
      <c r="F47" s="37" t="s">
        <v>126</v>
      </c>
      <c r="G47" s="42">
        <v>21.47</v>
      </c>
      <c r="H47" s="33">
        <v>0</v>
      </c>
      <c r="I47" s="33">
        <v>0</v>
      </c>
      <c r="J47" s="33">
        <v>0</v>
      </c>
    </row>
    <row r="48" spans="1:10" ht="161.25" customHeight="1">
      <c r="A48" s="16">
        <f t="shared" si="0"/>
        <v>36</v>
      </c>
      <c r="B48" s="16">
        <f t="shared" si="1"/>
        <v>50036</v>
      </c>
      <c r="C48" s="17" t="s">
        <v>132</v>
      </c>
      <c r="D48" s="35" t="s">
        <v>115</v>
      </c>
      <c r="E48" s="35" t="s">
        <v>127</v>
      </c>
      <c r="F48" s="37" t="s">
        <v>128</v>
      </c>
      <c r="G48" s="42">
        <v>92.54</v>
      </c>
      <c r="H48" s="33">
        <v>0</v>
      </c>
      <c r="I48" s="33">
        <v>0</v>
      </c>
      <c r="J48" s="33">
        <v>0</v>
      </c>
    </row>
    <row r="49" spans="1:11" ht="187.2">
      <c r="A49" s="16">
        <f t="shared" si="0"/>
        <v>37</v>
      </c>
      <c r="B49" s="16">
        <f t="shared" si="1"/>
        <v>50037</v>
      </c>
      <c r="C49" s="17" t="s">
        <v>132</v>
      </c>
      <c r="D49" s="35" t="s">
        <v>115</v>
      </c>
      <c r="E49" s="35" t="s">
        <v>129</v>
      </c>
      <c r="F49" s="37" t="s">
        <v>130</v>
      </c>
      <c r="G49" s="42">
        <v>299.99</v>
      </c>
      <c r="H49" s="33">
        <v>0</v>
      </c>
      <c r="I49" s="33">
        <v>0</v>
      </c>
      <c r="J49" s="33">
        <v>0</v>
      </c>
    </row>
    <row r="50" spans="1:11" ht="180.75" customHeight="1">
      <c r="A50" s="16">
        <f t="shared" si="0"/>
        <v>38</v>
      </c>
      <c r="B50" s="16">
        <f t="shared" si="1"/>
        <v>50038</v>
      </c>
      <c r="C50" s="17" t="s">
        <v>133</v>
      </c>
      <c r="D50" s="35" t="s">
        <v>116</v>
      </c>
      <c r="E50" s="35" t="s">
        <v>131</v>
      </c>
      <c r="F50" s="37" t="s">
        <v>117</v>
      </c>
      <c r="G50" s="42">
        <v>86.99</v>
      </c>
      <c r="H50" s="33">
        <v>0</v>
      </c>
      <c r="I50" s="33">
        <v>0</v>
      </c>
      <c r="J50" s="33">
        <v>0</v>
      </c>
    </row>
    <row r="51" spans="1:11" ht="78.75" customHeight="1">
      <c r="A51" s="16">
        <f t="shared" si="0"/>
        <v>39</v>
      </c>
      <c r="B51" s="16">
        <f t="shared" si="1"/>
        <v>50039</v>
      </c>
      <c r="C51" s="17" t="s">
        <v>6</v>
      </c>
      <c r="D51" s="4">
        <v>951</v>
      </c>
      <c r="E51" s="18" t="s">
        <v>74</v>
      </c>
      <c r="F51" s="20" t="s">
        <v>34</v>
      </c>
      <c r="G51" s="33">
        <v>1935.68</v>
      </c>
      <c r="H51" s="33">
        <v>1931.95</v>
      </c>
      <c r="I51" s="33">
        <v>1931.95</v>
      </c>
      <c r="J51" s="33">
        <v>1931.95</v>
      </c>
    </row>
    <row r="52" spans="1:11" ht="81.75" customHeight="1">
      <c r="A52" s="16">
        <f t="shared" si="0"/>
        <v>40</v>
      </c>
      <c r="B52" s="16">
        <f t="shared" si="1"/>
        <v>50040</v>
      </c>
      <c r="C52" s="17" t="s">
        <v>6</v>
      </c>
      <c r="D52" s="4">
        <v>951</v>
      </c>
      <c r="E52" s="18" t="s">
        <v>75</v>
      </c>
      <c r="F52" s="20" t="s">
        <v>35</v>
      </c>
      <c r="G52" s="33">
        <v>179.62</v>
      </c>
      <c r="H52" s="33">
        <v>134.1</v>
      </c>
      <c r="I52" s="33">
        <v>134.1</v>
      </c>
      <c r="J52" s="33">
        <v>134.1</v>
      </c>
    </row>
    <row r="53" spans="1:11" ht="81.75" customHeight="1">
      <c r="A53" s="16">
        <f t="shared" si="0"/>
        <v>41</v>
      </c>
      <c r="B53" s="16">
        <f t="shared" si="1"/>
        <v>50041</v>
      </c>
      <c r="C53" s="41" t="s">
        <v>24</v>
      </c>
      <c r="D53" s="35" t="s">
        <v>112</v>
      </c>
      <c r="E53" s="18" t="s">
        <v>85</v>
      </c>
      <c r="F53" s="21" t="s">
        <v>86</v>
      </c>
      <c r="G53" s="42">
        <v>277824</v>
      </c>
      <c r="H53" s="33">
        <v>305606.40000000002</v>
      </c>
      <c r="I53" s="33">
        <v>268933.59999999998</v>
      </c>
      <c r="J53" s="33">
        <v>295827</v>
      </c>
    </row>
    <row r="54" spans="1:11" ht="81" customHeight="1">
      <c r="A54" s="16">
        <f t="shared" si="0"/>
        <v>42</v>
      </c>
      <c r="B54" s="16">
        <f t="shared" si="1"/>
        <v>50042</v>
      </c>
      <c r="C54" s="41" t="s">
        <v>24</v>
      </c>
      <c r="D54" s="35" t="s">
        <v>112</v>
      </c>
      <c r="E54" s="18" t="s">
        <v>135</v>
      </c>
      <c r="F54" s="21" t="s">
        <v>136</v>
      </c>
      <c r="G54" s="42">
        <v>907</v>
      </c>
      <c r="H54" s="33">
        <v>0</v>
      </c>
      <c r="I54" s="33">
        <v>0</v>
      </c>
      <c r="J54" s="33">
        <v>0</v>
      </c>
    </row>
    <row r="55" spans="1:11" ht="83.25" customHeight="1">
      <c r="A55" s="16">
        <f t="shared" si="0"/>
        <v>43</v>
      </c>
      <c r="B55" s="16">
        <f t="shared" si="1"/>
        <v>50043</v>
      </c>
      <c r="C55" s="41" t="s">
        <v>6</v>
      </c>
      <c r="D55" s="35" t="s">
        <v>109</v>
      </c>
      <c r="E55" s="31" t="s">
        <v>76</v>
      </c>
      <c r="F55" s="20" t="s">
        <v>25</v>
      </c>
      <c r="G55" s="42">
        <v>580.6</v>
      </c>
      <c r="H55" s="33">
        <v>0</v>
      </c>
      <c r="I55" s="33">
        <v>0</v>
      </c>
      <c r="J55" s="33">
        <v>0</v>
      </c>
    </row>
    <row r="56" spans="1:11" ht="81.75" customHeight="1">
      <c r="A56" s="16">
        <f t="shared" si="0"/>
        <v>44</v>
      </c>
      <c r="B56" s="16">
        <f t="shared" si="1"/>
        <v>50044</v>
      </c>
      <c r="C56" s="41" t="s">
        <v>40</v>
      </c>
      <c r="D56" s="35" t="s">
        <v>114</v>
      </c>
      <c r="E56" s="31" t="s">
        <v>76</v>
      </c>
      <c r="F56" s="20" t="s">
        <v>25</v>
      </c>
      <c r="G56" s="42">
        <v>256.32</v>
      </c>
      <c r="H56" s="33">
        <v>0</v>
      </c>
      <c r="I56" s="33">
        <v>0</v>
      </c>
      <c r="J56" s="33">
        <v>0</v>
      </c>
    </row>
    <row r="57" spans="1:11" ht="81.75" customHeight="1">
      <c r="A57" s="16">
        <f t="shared" si="0"/>
        <v>45</v>
      </c>
      <c r="B57" s="16">
        <f t="shared" si="1"/>
        <v>50045</v>
      </c>
      <c r="C57" s="41" t="s">
        <v>6</v>
      </c>
      <c r="D57" s="35" t="s">
        <v>109</v>
      </c>
      <c r="E57" s="31" t="s">
        <v>137</v>
      </c>
      <c r="F57" s="20" t="s">
        <v>138</v>
      </c>
      <c r="G57" s="42">
        <v>45</v>
      </c>
      <c r="H57" s="33">
        <v>0</v>
      </c>
      <c r="I57" s="33">
        <v>0</v>
      </c>
      <c r="J57" s="33">
        <v>0</v>
      </c>
    </row>
    <row r="58" spans="1:11" ht="84" customHeight="1">
      <c r="A58" s="16">
        <f t="shared" si="0"/>
        <v>46</v>
      </c>
      <c r="B58" s="16">
        <f t="shared" si="1"/>
        <v>50046</v>
      </c>
      <c r="C58" s="41" t="s">
        <v>40</v>
      </c>
      <c r="D58" s="35" t="s">
        <v>114</v>
      </c>
      <c r="E58" s="31" t="s">
        <v>102</v>
      </c>
      <c r="F58" s="21" t="s">
        <v>103</v>
      </c>
      <c r="G58" s="42">
        <v>55889.16</v>
      </c>
      <c r="H58" s="33">
        <v>0</v>
      </c>
      <c r="I58" s="33">
        <v>0</v>
      </c>
      <c r="J58" s="33">
        <v>0</v>
      </c>
    </row>
    <row r="59" spans="1:11" ht="87" customHeight="1">
      <c r="A59" s="16">
        <f t="shared" si="0"/>
        <v>47</v>
      </c>
      <c r="B59" s="16">
        <f t="shared" si="1"/>
        <v>50047</v>
      </c>
      <c r="C59" s="41" t="s">
        <v>6</v>
      </c>
      <c r="D59" s="35" t="s">
        <v>109</v>
      </c>
      <c r="E59" s="20" t="s">
        <v>77</v>
      </c>
      <c r="F59" s="21" t="s">
        <v>28</v>
      </c>
      <c r="G59" s="42">
        <v>11341.76</v>
      </c>
      <c r="H59" s="33">
        <v>0</v>
      </c>
      <c r="I59" s="33">
        <v>0</v>
      </c>
      <c r="J59" s="33">
        <v>0</v>
      </c>
    </row>
    <row r="60" spans="1:11" ht="87" customHeight="1">
      <c r="A60" s="16">
        <f t="shared" si="0"/>
        <v>48</v>
      </c>
      <c r="B60" s="16">
        <f t="shared" si="1"/>
        <v>50048</v>
      </c>
      <c r="C60" s="41" t="s">
        <v>24</v>
      </c>
      <c r="D60" s="35" t="s">
        <v>112</v>
      </c>
      <c r="E60" s="20" t="s">
        <v>77</v>
      </c>
      <c r="F60" s="21" t="s">
        <v>28</v>
      </c>
      <c r="G60" s="42">
        <v>6844.81</v>
      </c>
      <c r="H60" s="33">
        <v>0</v>
      </c>
      <c r="I60" s="33">
        <v>0</v>
      </c>
      <c r="J60" s="33">
        <v>0</v>
      </c>
    </row>
    <row r="61" spans="1:11" ht="81" customHeight="1">
      <c r="A61" s="16">
        <f t="shared" si="0"/>
        <v>49</v>
      </c>
      <c r="B61" s="16">
        <f t="shared" si="1"/>
        <v>50049</v>
      </c>
      <c r="C61" s="41" t="s">
        <v>40</v>
      </c>
      <c r="D61" s="35" t="s">
        <v>114</v>
      </c>
      <c r="E61" s="20" t="s">
        <v>77</v>
      </c>
      <c r="F61" s="21" t="s">
        <v>28</v>
      </c>
      <c r="G61" s="42">
        <v>51864.77</v>
      </c>
      <c r="H61" s="33">
        <v>0</v>
      </c>
      <c r="I61" s="33">
        <v>0</v>
      </c>
      <c r="J61" s="33">
        <v>0</v>
      </c>
      <c r="K61" s="2"/>
    </row>
    <row r="62" spans="1:11" ht="86.25" customHeight="1">
      <c r="A62" s="16">
        <f t="shared" si="0"/>
        <v>50</v>
      </c>
      <c r="B62" s="16">
        <f t="shared" si="1"/>
        <v>50050</v>
      </c>
      <c r="C62" s="41" t="s">
        <v>6</v>
      </c>
      <c r="D62" s="35" t="s">
        <v>109</v>
      </c>
      <c r="E62" s="20" t="s">
        <v>78</v>
      </c>
      <c r="F62" s="21" t="s">
        <v>29</v>
      </c>
      <c r="G62" s="42">
        <v>12969.8</v>
      </c>
      <c r="H62" s="33">
        <v>0</v>
      </c>
      <c r="I62" s="33">
        <v>0</v>
      </c>
      <c r="J62" s="33">
        <v>0</v>
      </c>
      <c r="K62" s="2"/>
    </row>
    <row r="63" spans="1:11" ht="81" customHeight="1">
      <c r="A63" s="16">
        <f t="shared" si="0"/>
        <v>51</v>
      </c>
      <c r="B63" s="16">
        <f t="shared" si="1"/>
        <v>50051</v>
      </c>
      <c r="C63" s="41" t="s">
        <v>24</v>
      </c>
      <c r="D63" s="35" t="s">
        <v>112</v>
      </c>
      <c r="E63" s="20" t="s">
        <v>78</v>
      </c>
      <c r="F63" s="21" t="s">
        <v>29</v>
      </c>
      <c r="G63" s="42">
        <v>37735</v>
      </c>
      <c r="H63" s="33">
        <v>40201.1</v>
      </c>
      <c r="I63" s="33">
        <v>33317.9</v>
      </c>
      <c r="J63" s="33">
        <v>33910.300000000003</v>
      </c>
      <c r="K63" s="2"/>
    </row>
    <row r="64" spans="1:11" ht="83.25" customHeight="1">
      <c r="A64" s="16">
        <f t="shared" si="0"/>
        <v>52</v>
      </c>
      <c r="B64" s="16">
        <f t="shared" si="1"/>
        <v>50052</v>
      </c>
      <c r="C64" s="41" t="s">
        <v>40</v>
      </c>
      <c r="D64" s="35" t="s">
        <v>114</v>
      </c>
      <c r="E64" s="20" t="s">
        <v>78</v>
      </c>
      <c r="F64" s="21" t="s">
        <v>29</v>
      </c>
      <c r="G64" s="42">
        <v>1060808.6000000001</v>
      </c>
      <c r="H64" s="33">
        <v>0</v>
      </c>
      <c r="I64" s="33">
        <v>0</v>
      </c>
      <c r="J64" s="33">
        <v>0</v>
      </c>
    </row>
    <row r="65" spans="1:12" ht="111.75" customHeight="1">
      <c r="A65" s="16">
        <f t="shared" si="0"/>
        <v>53</v>
      </c>
      <c r="B65" s="16">
        <f t="shared" si="1"/>
        <v>50053</v>
      </c>
      <c r="C65" s="41" t="s">
        <v>40</v>
      </c>
      <c r="D65" s="35" t="s">
        <v>114</v>
      </c>
      <c r="E65" s="20" t="s">
        <v>79</v>
      </c>
      <c r="F65" s="21" t="s">
        <v>139</v>
      </c>
      <c r="G65" s="42">
        <v>37280</v>
      </c>
      <c r="H65" s="33">
        <v>0</v>
      </c>
      <c r="I65" s="33">
        <v>0</v>
      </c>
      <c r="J65" s="33">
        <v>0</v>
      </c>
    </row>
    <row r="66" spans="1:12" ht="124.8">
      <c r="A66" s="16">
        <f t="shared" si="0"/>
        <v>54</v>
      </c>
      <c r="B66" s="16">
        <f t="shared" si="1"/>
        <v>50054</v>
      </c>
      <c r="C66" s="41" t="s">
        <v>40</v>
      </c>
      <c r="D66" s="35" t="s">
        <v>114</v>
      </c>
      <c r="E66" s="20" t="s">
        <v>80</v>
      </c>
      <c r="F66" s="38" t="s">
        <v>26</v>
      </c>
      <c r="G66" s="42">
        <v>31719.45</v>
      </c>
      <c r="H66" s="33">
        <v>0</v>
      </c>
      <c r="I66" s="33">
        <v>0</v>
      </c>
      <c r="J66" s="33">
        <v>0</v>
      </c>
    </row>
    <row r="67" spans="1:12" ht="117.75" customHeight="1">
      <c r="A67" s="16">
        <f t="shared" si="0"/>
        <v>55</v>
      </c>
      <c r="B67" s="16">
        <f t="shared" si="1"/>
        <v>50055</v>
      </c>
      <c r="C67" s="41" t="s">
        <v>6</v>
      </c>
      <c r="D67" s="35" t="s">
        <v>109</v>
      </c>
      <c r="E67" s="20" t="s">
        <v>81</v>
      </c>
      <c r="F67" s="23" t="s">
        <v>92</v>
      </c>
      <c r="G67" s="42">
        <v>7.2</v>
      </c>
      <c r="H67" s="33">
        <v>0</v>
      </c>
      <c r="I67" s="33">
        <v>0</v>
      </c>
      <c r="J67" s="33">
        <v>0</v>
      </c>
    </row>
    <row r="68" spans="1:12" ht="124.8">
      <c r="A68" s="16">
        <f t="shared" si="0"/>
        <v>56</v>
      </c>
      <c r="B68" s="16">
        <f t="shared" si="1"/>
        <v>50056</v>
      </c>
      <c r="C68" s="41" t="s">
        <v>40</v>
      </c>
      <c r="D68" s="35" t="s">
        <v>114</v>
      </c>
      <c r="E68" s="31" t="s">
        <v>140</v>
      </c>
      <c r="F68" s="39" t="s">
        <v>141</v>
      </c>
      <c r="G68" s="42">
        <v>4311.53</v>
      </c>
      <c r="H68" s="33">
        <v>0</v>
      </c>
      <c r="I68" s="33">
        <v>0</v>
      </c>
      <c r="J68" s="33">
        <v>0</v>
      </c>
    </row>
    <row r="69" spans="1:12" ht="218.4">
      <c r="A69" s="16">
        <f t="shared" si="0"/>
        <v>57</v>
      </c>
      <c r="B69" s="16">
        <f t="shared" si="1"/>
        <v>50057</v>
      </c>
      <c r="C69" s="41" t="s">
        <v>40</v>
      </c>
      <c r="D69" s="35" t="s">
        <v>114</v>
      </c>
      <c r="E69" s="20" t="s">
        <v>87</v>
      </c>
      <c r="F69" s="23" t="s">
        <v>142</v>
      </c>
      <c r="G69" s="42">
        <v>23041.5</v>
      </c>
      <c r="H69" s="33">
        <v>0</v>
      </c>
      <c r="I69" s="33">
        <v>0</v>
      </c>
      <c r="J69" s="33">
        <v>0</v>
      </c>
    </row>
    <row r="70" spans="1:12" ht="111.75" customHeight="1">
      <c r="A70" s="16">
        <f t="shared" si="0"/>
        <v>58</v>
      </c>
      <c r="B70" s="16">
        <f t="shared" si="1"/>
        <v>50058</v>
      </c>
      <c r="C70" s="41" t="s">
        <v>40</v>
      </c>
      <c r="D70" s="35" t="s">
        <v>114</v>
      </c>
      <c r="E70" s="20" t="s">
        <v>88</v>
      </c>
      <c r="F70" s="23" t="s">
        <v>89</v>
      </c>
      <c r="G70" s="42">
        <v>39382.019999999997</v>
      </c>
      <c r="H70" s="33">
        <v>0</v>
      </c>
      <c r="I70" s="33">
        <v>0</v>
      </c>
      <c r="J70" s="33">
        <v>0</v>
      </c>
      <c r="K70" s="3"/>
      <c r="L70" s="11"/>
    </row>
    <row r="71" spans="1:12" ht="79.5" customHeight="1">
      <c r="A71" s="16">
        <f t="shared" si="0"/>
        <v>59</v>
      </c>
      <c r="B71" s="16">
        <f t="shared" si="1"/>
        <v>50059</v>
      </c>
      <c r="C71" s="41" t="s">
        <v>6</v>
      </c>
      <c r="D71" s="35" t="s">
        <v>109</v>
      </c>
      <c r="E71" s="20" t="s">
        <v>82</v>
      </c>
      <c r="F71" s="21" t="s">
        <v>27</v>
      </c>
      <c r="G71" s="42">
        <v>2448.0700000000002</v>
      </c>
      <c r="H71" s="33">
        <v>0</v>
      </c>
      <c r="I71" s="33">
        <v>0</v>
      </c>
      <c r="J71" s="33">
        <v>0</v>
      </c>
      <c r="K71" s="2"/>
    </row>
    <row r="72" spans="1:12" ht="111" customHeight="1">
      <c r="A72" s="16">
        <f t="shared" si="0"/>
        <v>60</v>
      </c>
      <c r="B72" s="16">
        <f t="shared" si="1"/>
        <v>50060</v>
      </c>
      <c r="C72" s="41" t="s">
        <v>6</v>
      </c>
      <c r="D72" s="35" t="s">
        <v>109</v>
      </c>
      <c r="E72" s="31" t="s">
        <v>83</v>
      </c>
      <c r="F72" s="20" t="s">
        <v>37</v>
      </c>
      <c r="G72" s="42">
        <v>125618.29</v>
      </c>
      <c r="H72" s="33">
        <v>114017.7</v>
      </c>
      <c r="I72" s="33">
        <v>102744.78</v>
      </c>
      <c r="J72" s="33">
        <v>106854.32</v>
      </c>
    </row>
    <row r="73" spans="1:12" ht="110.25" customHeight="1">
      <c r="A73" s="16">
        <f t="shared" si="0"/>
        <v>61</v>
      </c>
      <c r="B73" s="16">
        <f t="shared" si="1"/>
        <v>50061</v>
      </c>
      <c r="C73" s="41" t="s">
        <v>24</v>
      </c>
      <c r="D73" s="35" t="s">
        <v>112</v>
      </c>
      <c r="E73" s="31" t="s">
        <v>83</v>
      </c>
      <c r="F73" s="20" t="s">
        <v>37</v>
      </c>
      <c r="G73" s="42">
        <v>4236.3999999999996</v>
      </c>
      <c r="H73" s="33">
        <v>4368.41</v>
      </c>
      <c r="I73" s="33">
        <v>4543</v>
      </c>
      <c r="J73" s="33">
        <v>4725</v>
      </c>
    </row>
    <row r="74" spans="1:12" ht="110.25" customHeight="1">
      <c r="A74" s="16">
        <f t="shared" si="0"/>
        <v>62</v>
      </c>
      <c r="B74" s="16">
        <f t="shared" si="1"/>
        <v>50062</v>
      </c>
      <c r="C74" s="41" t="s">
        <v>39</v>
      </c>
      <c r="D74" s="35" t="s">
        <v>134</v>
      </c>
      <c r="E74" s="31" t="s">
        <v>83</v>
      </c>
      <c r="F74" s="20" t="s">
        <v>37</v>
      </c>
      <c r="G74" s="42">
        <v>5305.2</v>
      </c>
      <c r="H74" s="33">
        <v>5382.52</v>
      </c>
      <c r="I74" s="33">
        <v>5597.5</v>
      </c>
      <c r="J74" s="33">
        <v>5822</v>
      </c>
    </row>
    <row r="75" spans="1:12" ht="78" customHeight="1">
      <c r="A75" s="16">
        <f t="shared" si="0"/>
        <v>63</v>
      </c>
      <c r="B75" s="16">
        <f t="shared" si="1"/>
        <v>50063</v>
      </c>
      <c r="C75" s="41" t="s">
        <v>6</v>
      </c>
      <c r="D75" s="35" t="s">
        <v>109</v>
      </c>
      <c r="E75" s="40" t="s">
        <v>91</v>
      </c>
      <c r="F75" s="21" t="s">
        <v>143</v>
      </c>
      <c r="G75" s="42">
        <v>714.28</v>
      </c>
      <c r="H75" s="33">
        <v>0</v>
      </c>
      <c r="I75" s="33">
        <v>0</v>
      </c>
      <c r="J75" s="33">
        <v>0</v>
      </c>
    </row>
    <row r="76" spans="1:12" ht="78" customHeight="1">
      <c r="A76" s="16">
        <f t="shared" si="0"/>
        <v>64</v>
      </c>
      <c r="B76" s="16">
        <f t="shared" si="1"/>
        <v>50064</v>
      </c>
      <c r="C76" s="41" t="s">
        <v>24</v>
      </c>
      <c r="D76" s="35" t="s">
        <v>112</v>
      </c>
      <c r="E76" s="40" t="s">
        <v>91</v>
      </c>
      <c r="F76" s="21" t="s">
        <v>143</v>
      </c>
      <c r="G76" s="42">
        <v>3811.68</v>
      </c>
      <c r="H76" s="33">
        <v>0</v>
      </c>
      <c r="I76" s="33">
        <v>0</v>
      </c>
      <c r="J76" s="33">
        <v>0</v>
      </c>
    </row>
    <row r="77" spans="1:12" ht="78" customHeight="1">
      <c r="A77" s="16">
        <f t="shared" si="0"/>
        <v>65</v>
      </c>
      <c r="B77" s="16">
        <f t="shared" si="1"/>
        <v>50065</v>
      </c>
      <c r="C77" s="41" t="s">
        <v>24</v>
      </c>
      <c r="D77" s="35" t="s">
        <v>112</v>
      </c>
      <c r="E77" s="40" t="s">
        <v>144</v>
      </c>
      <c r="F77" s="21" t="s">
        <v>145</v>
      </c>
      <c r="G77" s="42">
        <v>12.22</v>
      </c>
      <c r="H77" s="33">
        <v>0</v>
      </c>
      <c r="I77" s="33">
        <v>0</v>
      </c>
      <c r="J77" s="33">
        <v>0</v>
      </c>
    </row>
    <row r="78" spans="1:12" ht="78" customHeight="1">
      <c r="A78" s="16">
        <f t="shared" si="0"/>
        <v>66</v>
      </c>
      <c r="B78" s="16">
        <f t="shared" si="1"/>
        <v>50066</v>
      </c>
      <c r="C78" s="17" t="s">
        <v>40</v>
      </c>
      <c r="D78" s="35" t="s">
        <v>114</v>
      </c>
      <c r="E78" s="31" t="s">
        <v>104</v>
      </c>
      <c r="F78" s="20" t="s">
        <v>105</v>
      </c>
      <c r="G78" s="42">
        <v>637.53</v>
      </c>
      <c r="H78" s="33">
        <v>0</v>
      </c>
      <c r="I78" s="33">
        <v>0</v>
      </c>
      <c r="J78" s="33">
        <v>0</v>
      </c>
    </row>
    <row r="79" spans="1:12" ht="83.25" customHeight="1">
      <c r="A79" s="16">
        <f>A76+1</f>
        <v>65</v>
      </c>
      <c r="B79" s="16">
        <f>B76+1</f>
        <v>50065</v>
      </c>
      <c r="C79" s="17" t="s">
        <v>6</v>
      </c>
      <c r="D79" s="4">
        <v>951</v>
      </c>
      <c r="E79" s="18" t="s">
        <v>84</v>
      </c>
      <c r="F79" s="25" t="s">
        <v>22</v>
      </c>
      <c r="G79" s="42">
        <v>-1925.4</v>
      </c>
      <c r="H79" s="33">
        <v>0</v>
      </c>
      <c r="I79" s="33">
        <v>0</v>
      </c>
      <c r="J79" s="33">
        <v>0</v>
      </c>
    </row>
    <row r="80" spans="1:12" ht="83.25" customHeight="1">
      <c r="A80" s="16">
        <f t="shared" si="0"/>
        <v>66</v>
      </c>
      <c r="B80" s="16">
        <f t="shared" si="1"/>
        <v>50066</v>
      </c>
      <c r="C80" s="17" t="s">
        <v>24</v>
      </c>
      <c r="D80" s="4">
        <v>959</v>
      </c>
      <c r="E80" s="18" t="s">
        <v>84</v>
      </c>
      <c r="F80" s="25" t="s">
        <v>22</v>
      </c>
      <c r="G80" s="42">
        <v>-10.9</v>
      </c>
      <c r="H80" s="33">
        <v>0</v>
      </c>
      <c r="I80" s="33">
        <v>0</v>
      </c>
      <c r="J80" s="33">
        <v>0</v>
      </c>
    </row>
    <row r="81" spans="1:10" ht="83.25" customHeight="1">
      <c r="A81" s="16">
        <f t="shared" si="0"/>
        <v>67</v>
      </c>
      <c r="B81" s="16">
        <f t="shared" si="1"/>
        <v>50067</v>
      </c>
      <c r="C81" s="17" t="s">
        <v>39</v>
      </c>
      <c r="D81" s="4">
        <v>961</v>
      </c>
      <c r="E81" s="18" t="s">
        <v>84</v>
      </c>
      <c r="F81" s="25" t="s">
        <v>22</v>
      </c>
      <c r="G81" s="42">
        <v>-137.29</v>
      </c>
      <c r="H81" s="33">
        <v>0</v>
      </c>
      <c r="I81" s="33">
        <v>0</v>
      </c>
      <c r="J81" s="33">
        <v>0</v>
      </c>
    </row>
    <row r="82" spans="1:10" ht="83.25" customHeight="1">
      <c r="A82" s="16">
        <f t="shared" si="0"/>
        <v>68</v>
      </c>
      <c r="B82" s="16">
        <f t="shared" si="1"/>
        <v>50068</v>
      </c>
      <c r="C82" s="17" t="s">
        <v>40</v>
      </c>
      <c r="D82" s="4">
        <v>963</v>
      </c>
      <c r="E82" s="18" t="s">
        <v>84</v>
      </c>
      <c r="F82" s="25" t="s">
        <v>22</v>
      </c>
      <c r="G82" s="42">
        <v>-4547.9399999999996</v>
      </c>
      <c r="H82" s="33">
        <v>0</v>
      </c>
      <c r="I82" s="33">
        <v>0</v>
      </c>
      <c r="J82" s="33">
        <v>0</v>
      </c>
    </row>
    <row r="83" spans="1:10" s="15" customFormat="1" ht="15.6">
      <c r="A83" s="43" t="s">
        <v>5</v>
      </c>
      <c r="B83" s="43"/>
      <c r="C83" s="43"/>
      <c r="D83" s="43"/>
      <c r="E83" s="43"/>
      <c r="F83" s="43"/>
      <c r="G83" s="26">
        <f t="shared" ref="G83:J83" si="2">SUM(G13:G82)</f>
        <v>2485866.5300000007</v>
      </c>
      <c r="H83" s="26">
        <f t="shared" si="2"/>
        <v>1157019.2599999998</v>
      </c>
      <c r="I83" s="26">
        <f t="shared" si="2"/>
        <v>1122755.5699999998</v>
      </c>
      <c r="J83" s="26">
        <f t="shared" si="2"/>
        <v>1172142.23</v>
      </c>
    </row>
    <row r="85" spans="1:10">
      <c r="F85" s="7"/>
      <c r="G85" s="7"/>
      <c r="H85" s="7"/>
      <c r="I85" s="7"/>
    </row>
    <row r="87" spans="1:10">
      <c r="G87" s="7"/>
    </row>
    <row r="88" spans="1:10">
      <c r="F88" s="7"/>
      <c r="G88" s="7"/>
      <c r="H88" s="7"/>
      <c r="I88" s="7"/>
      <c r="J88" s="7"/>
    </row>
  </sheetData>
  <sheetProtection formatCells="0" formatColumns="0" formatRows="0" insertColumns="0" insertRows="0" insertHyperlinks="0" deleteColumns="0" deleteRows="0" sort="0" autoFilter="0" pivotTables="0"/>
  <mergeCells count="12">
    <mergeCell ref="A83:F83"/>
    <mergeCell ref="A5:J5"/>
    <mergeCell ref="A7:J7"/>
    <mergeCell ref="A6:J6"/>
    <mergeCell ref="H9:J10"/>
    <mergeCell ref="F9:F11"/>
    <mergeCell ref="G9:G11"/>
    <mergeCell ref="E9:E11"/>
    <mergeCell ref="B9:B11"/>
    <mergeCell ref="A9:A11"/>
    <mergeCell ref="C9:C11"/>
    <mergeCell ref="D9:D11"/>
  </mergeCells>
  <printOptions horizontalCentered="1"/>
  <pageMargins left="0" right="0" top="0.78740157480314965" bottom="0.98425196850393704" header="0" footer="0"/>
  <pageSetup paperSize="9" scale="80" fitToHeight="8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РИД Район 2024-2026</vt:lpstr>
      <vt:lpstr>'РИД Район 2024-2026'!Заголовки_для_печати</vt:lpstr>
      <vt:lpstr>'РИД Район 2024-2026'!Область_печати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Марина Зарецкая</cp:lastModifiedBy>
  <cp:lastPrinted>2023-11-02T13:55:48Z</cp:lastPrinted>
  <dcterms:created xsi:type="dcterms:W3CDTF">2017-10-06T12:14:40Z</dcterms:created>
  <dcterms:modified xsi:type="dcterms:W3CDTF">2023-11-02T13:57:12Z</dcterms:modified>
</cp:coreProperties>
</file>